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<sst xmlns="http://schemas.openxmlformats.org/spreadsheetml/2006/main" count="116" uniqueCount="75">
  <si>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</si>
  <si>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</si>
  <si>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</si>
  <si>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 Prostějov</t>
  </si>
  <si>
    <t>Datum:  </t>
  </si>
  <si>
    <t>4.12.2021</t>
  </si>
  <si>
    <t>Domácí</t>
  </si>
  <si>
    <t xml:space="preserve">TJ Prostějov 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</si>
  <si>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</si>
  <si>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</si>
  <si>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</si>
  <si>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</si>
  <si>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</si>
  <si>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</si>
  <si>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</si>
  <si>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</si>
  <si>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</si>
  <si>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</si>
  <si>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</si>
  <si>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</si>
  <si>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</si>
  <si>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</si>
  <si>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Zeman</t>
  </si>
  <si>
    <t>Jan</t>
  </si>
  <si>
    <t>Luděk</t>
  </si>
  <si>
    <t>Diviš</t>
  </si>
  <si>
    <t>Koraba</t>
  </si>
  <si>
    <t>Bronislav</t>
  </si>
  <si>
    <t>Martin</t>
  </si>
  <si>
    <t>Trunečka</t>
  </si>
  <si>
    <t>Švrčina</t>
  </si>
  <si>
    <t>Max</t>
  </si>
  <si>
    <t>Znojil</t>
  </si>
  <si>
    <t>Smrža</t>
  </si>
  <si>
    <t>Miroslav</t>
  </si>
  <si>
    <t>Zdeněk</t>
  </si>
  <si>
    <t>Čapka</t>
  </si>
  <si>
    <t>Fadrný</t>
  </si>
  <si>
    <t>Aleš</t>
  </si>
  <si>
    <t>Zubalík</t>
  </si>
  <si>
    <t>Dankovič</t>
  </si>
  <si>
    <t>Karel</t>
  </si>
  <si>
    <t>Petr</t>
  </si>
  <si>
    <t>Celkový výkon družstva  </t>
  </si>
  <si>
    <t>Vedoucí družstva         Jméno:</t>
  </si>
  <si>
    <t>Bronislav Diviš</t>
  </si>
  <si>
    <t>Bodový zisk</t>
  </si>
  <si>
    <t>Petr Dankovič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</si>
  <si>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</si>
  <si>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</si>
  <si>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</si>
  <si>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</si>
  <si>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</si>
  <si>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</si>
  <si>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</si>
  <si>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</si>
  <si>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</si>
  <si>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</si>
  <si>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</si>
  <si>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</si>
  <si>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</si>
  <si>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</si>
  <si>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</si>
  <si>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</si>
  <si>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</si>
  <si>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</si>
  <si>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</si>
  <si>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</si>
  <si>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</si>
  <si>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Rolenc Roman</t>
  </si>
  <si>
    <t>Znojil Miroslav</t>
  </si>
  <si>
    <t>Napomínání hráčů za nesportovní chování či vyloučení ze startu:</t>
  </si>
  <si>
    <t>Různé:</t>
  </si>
  <si>
    <t xml:space="preserve">Datum a podpis rozhodčího:  </t>
  </si>
  <si>
    <t>4.12.2021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</si>
</sst>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50</v>
      </c>
      <c r="F8" s="12">
        <v>2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54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51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61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54</v>
      </c>
      <c r="F10" s="18">
        <v>1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44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34</v>
      </c>
      <c r="P11" s="23">
        <v>4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207</v>
      </c>
      <c r="F12" s="28">
        <f>IF(ISNUMBER($G12),SUM(F8:F11),"")</f>
        <v>4</v>
      </c>
      <c r="G12" s="29">
        <f>IF(SUM($G8:$G11)+SUM($Q8:$Q11)&gt;0,SUM(G8:G11),"")</f>
        <v>597</v>
      </c>
      <c r="H12" s="27">
        <f>IF(ISNUMBER($G12),SUM(H8:H11),"")</f>
        <v>3</v>
      </c>
      <c r="I12" s="99"/>
      <c r="K12" s="96">
        <v>18504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193</v>
      </c>
      <c r="P12" s="28">
        <f>IF(ISNUMBER($G12),SUM(P8:P11),"")</f>
        <v>6</v>
      </c>
      <c r="Q12" s="29">
        <f>IF(SUM($G8:$G11)+SUM($Q8:$Q11)&gt;0,SUM(Q8:Q11),"")</f>
        <v>537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41</v>
      </c>
      <c r="F13" s="12">
        <v>3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42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2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44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41</v>
      </c>
      <c r="P15" s="18">
        <v>2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54</v>
      </c>
      <c r="F16" s="23">
        <v>2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34</v>
      </c>
      <c r="P16" s="23">
        <v>2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184</v>
      </c>
      <c r="F17" s="28">
        <f>IF(ISNUMBER($G17),SUM(F13:F16),"")</f>
        <v>6</v>
      </c>
      <c r="G17" s="29">
        <f>IF(SUM($G13:$G16)+SUM($Q13:$Q16)&gt;0,SUM(G13:G16),"")</f>
        <v>577</v>
      </c>
      <c r="H17" s="27">
        <f>IF(ISNUMBER($G17),SUM(H13:H16),"")</f>
        <v>3</v>
      </c>
      <c r="I17" s="99"/>
      <c r="K17" s="96">
        <v>13727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162</v>
      </c>
      <c r="P17" s="28">
        <f>IF(ISNUMBER($G17),SUM(P13:P16),"")</f>
        <v>7</v>
      </c>
      <c r="Q17" s="29">
        <f>IF(SUM($G13:$G16)+SUM($Q13:$Q16)&gt;0,SUM(Q13:Q16),"")</f>
        <v>516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45</v>
      </c>
      <c r="F18" s="12">
        <v>3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32</v>
      </c>
      <c r="P18" s="12">
        <v>4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60</v>
      </c>
      <c r="F19" s="18">
        <v>0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33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45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89</v>
      </c>
      <c r="O20" s="18">
        <v>44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35</v>
      </c>
      <c r="F21" s="23">
        <v>1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32</v>
      </c>
      <c r="P21" s="23">
        <v>6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24153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185</v>
      </c>
      <c r="F22" s="28">
        <f>IF(ISNUMBER($G22),SUM(F18:F21),"")</f>
        <v>5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10475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141</v>
      </c>
      <c r="P22" s="28">
        <f>IF(ISNUMBER($G22),SUM(P18:P21),"")</f>
        <v>14</v>
      </c>
      <c r="Q22" s="29">
        <f>IF(SUM($G18:$G21)+SUM($Q18:$Q21)&gt;0,SUM(Q18:Q21),"")</f>
        <v>522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17</v>
      </c>
      <c r="F23" s="12">
        <v>6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45</v>
      </c>
      <c r="P23" s="12">
        <v>4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44</v>
      </c>
      <c r="F24" s="18">
        <v>0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35</v>
      </c>
      <c r="P24" s="18">
        <v>2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45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53</v>
      </c>
      <c r="P25" s="18">
        <v>2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54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34</v>
      </c>
      <c r="P26" s="23">
        <v>2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7198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545</v>
      </c>
      <c r="H27" s="27">
        <f>IF(ISNUMBER($G27),SUM(H23:H26),"")</f>
        <v>1</v>
      </c>
      <c r="I27" s="99"/>
      <c r="K27" s="96">
        <v>22299</v>
      </c>
      <c r="L27" s="97"/>
      <c r="M27" s="26" t="s">
        <v>18</v>
      </c>
      <c r="N27" s="27">
        <f>IF(ISNUMBER($G27),SUM(N23:N26),"")</f>
        <v>400</v>
      </c>
      <c r="O27" s="28">
        <f>IF(ISNUMBER($G27),SUM(O23:O26),"")</f>
        <v>167</v>
      </c>
      <c r="P27" s="28">
        <f>IF(ISNUMBER($G27),SUM(P23:P26),"")</f>
        <v>10</v>
      </c>
      <c r="Q27" s="29">
        <f>IF(SUM($G23:$G26)+SUM($Q23:$Q26)&gt;0,SUM(Q23:Q26),"")</f>
        <v>567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35</v>
      </c>
      <c r="F28" s="12">
        <v>5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35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54</v>
      </c>
      <c r="F29" s="18">
        <v>1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45</v>
      </c>
      <c r="P29" s="18">
        <v>0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52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86</v>
      </c>
      <c r="O30" s="18">
        <v>42</v>
      </c>
      <c r="P30" s="18">
        <v>3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53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194</v>
      </c>
      <c r="F32" s="28">
        <f>IF(ISNUMBER($G32),SUM(F28:F31),"")</f>
        <v>9</v>
      </c>
      <c r="G32" s="29">
        <f>IF(SUM($G28:$G31)+SUM($Q28:$Q31)&gt;0,SUM(G28:G31),"")</f>
        <v>564</v>
      </c>
      <c r="H32" s="27">
        <f>IF(ISNUMBER($G32),SUM(H28:H31),"")</f>
        <v>4</v>
      </c>
      <c r="I32" s="99"/>
      <c r="K32" s="96">
        <v>23881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165</v>
      </c>
      <c r="P32" s="28">
        <f>IF(ISNUMBER($G32),SUM(P28:P31),"")</f>
        <v>7</v>
      </c>
      <c r="Q32" s="29">
        <f>IF(SUM($G28:$G31)+SUM($Q28:$Q31)&gt;0,SUM(Q28:Q31),"")</f>
        <v>511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62</v>
      </c>
      <c r="F33" s="12">
        <v>2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43</v>
      </c>
      <c r="P34" s="18">
        <v>3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69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103</v>
      </c>
      <c r="O35" s="18">
        <v>61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51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3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7685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236</v>
      </c>
      <c r="F37" s="28">
        <f>IF(ISNUMBER($G37),SUM(F33:F36),"")</f>
        <v>4</v>
      </c>
      <c r="G37" s="29">
        <f>IF(SUM($G33:$G36)+SUM($Q33:$Q36)&gt;0,SUM(G33:G36),"")</f>
        <v>595</v>
      </c>
      <c r="H37" s="27">
        <f>IF(ISNUMBER($G37),SUM(H33:H36),"")</f>
        <v>3</v>
      </c>
      <c r="I37" s="99"/>
      <c r="K37" s="96">
        <v>23344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182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2264</v>
      </c>
      <c r="E39" s="34">
        <f>IF(ISNUMBER($G39),SUM(E12,E17,E22,E27,E32,E37),"")</f>
        <v>1166</v>
      </c>
      <c r="F39" s="34">
        <f>IF(ISNUMBER($G39),SUM(F12,F17,F22,F27,F32,F37),"")</f>
        <v>35</v>
      </c>
      <c r="G39" s="35">
        <f>IF(SUM($G$8:$G$37)+SUM($Q$8:$Q$37)&gt;0,SUM(G12,G17,G22,G27,G32,G37),"")</f>
        <v>3430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2185</v>
      </c>
      <c r="O39" s="34">
        <f>IF(ISNUMBER($G39),SUM(O12,O17,O22,O27,O32,O37),"")</f>
        <v>1010</v>
      </c>
      <c r="P39" s="34">
        <f>IF(ISNUMBER($G39),SUM(P12,P17,P22,P27,P32,P37),"")</f>
        <v>51</v>
      </c>
      <c r="Q39" s="35">
        <f>IF(SUM($G$8:$G$37)+SUM($Q$8:$Q$37)&gt;0,SUM(Q12,Q17,Q22,Q27,Q32,Q37),"")</f>
        <v>3195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TJ Horní Benešov ˝B˝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41</v>
      </c>
      <c r="B57" s="72" t="s">
        <v>69</v>
      </c>
      <c r="C57" s="73"/>
      <c r="D57" s="63">
        <v>7080</v>
      </c>
      <c r="E57" s="72" t="s">
        <v>70</v>
      </c>
      <c r="F57" s="75"/>
      <c r="G57" s="75"/>
      <c r="H57" s="73"/>
      <c r="I57" s="63">
        <v>7198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2021-12-04T15:44:52Z</dcterms:modified>
</cp:coreProperties>
</file>